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Мониторинг открытости бюджетных данных\Бюджет 2021 года с внес.изм\Бюджет 2021-2023 гг\Бюджет 2021-2023 структуир\"/>
    </mc:Choice>
  </mc:AlternateContent>
  <bookViews>
    <workbookView xWindow="120" yWindow="75" windowWidth="15570" windowHeight="117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52" i="1" l="1"/>
  <c r="E15" i="1" l="1"/>
  <c r="D15" i="1"/>
  <c r="C15" i="1"/>
  <c r="E37" i="1"/>
  <c r="D37" i="1"/>
  <c r="C37" i="1"/>
  <c r="E25" i="1"/>
  <c r="D25" i="1"/>
  <c r="C25" i="1"/>
  <c r="E29" i="1"/>
  <c r="E46" i="1"/>
  <c r="D46" i="1"/>
  <c r="C46" i="1"/>
  <c r="E52" i="1"/>
  <c r="D52" i="1"/>
  <c r="E20" i="1"/>
  <c r="D20" i="1"/>
  <c r="C20" i="1"/>
  <c r="E32" i="1"/>
  <c r="D32" i="1"/>
  <c r="C32" i="1"/>
  <c r="E41" i="1"/>
  <c r="D41" i="1"/>
  <c r="C41" i="1"/>
  <c r="E49" i="1"/>
  <c r="D49" i="1"/>
  <c r="C49" i="1"/>
  <c r="D71" i="1"/>
  <c r="E71" i="1"/>
  <c r="C71" i="1"/>
  <c r="D43" i="1"/>
  <c r="E43" i="1"/>
  <c r="C43" i="1"/>
  <c r="D29" i="1"/>
  <c r="D10" i="1"/>
  <c r="E10" i="1"/>
  <c r="C10" i="1"/>
  <c r="C29" i="1"/>
  <c r="C48" i="1" l="1"/>
  <c r="D48" i="1"/>
  <c r="C9" i="1"/>
  <c r="D9" i="1"/>
  <c r="E48" i="1"/>
  <c r="E9" i="1"/>
  <c r="D100" i="1" l="1"/>
  <c r="C100" i="1"/>
  <c r="E100" i="1"/>
</calcChain>
</file>

<file path=xl/sharedStrings.xml><?xml version="1.0" encoding="utf-8"?>
<sst xmlns="http://schemas.openxmlformats.org/spreadsheetml/2006/main" count="191" uniqueCount="173">
  <si>
    <t>Приложение № 3</t>
  </si>
  <si>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</si>
  <si>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</si>
  <si>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</si>
  <si>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</si>
  <si>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</si>
  <si>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</si>
  <si>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</si>
  <si>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</si>
  <si>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1 05 02010 02 0000 110</t>
  </si>
  <si>
    <t>1 05 04020 02 0000 110</t>
  </si>
  <si>
    <t>1 08 00000 00 0000 000</t>
  </si>
  <si>
    <t>1 08 03010 01 0000 110</t>
  </si>
  <si>
    <t>1 08 07150 01 0000 110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</si>
  <si>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</si>
  <si>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</si>
  <si>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</si>
  <si>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</si>
  <si>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</si>
  <si>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</si>
  <si>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</si>
  <si>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</si>
  <si>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</si>
  <si>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>Код бюджетной классификации Российской Федерации</t>
  </si>
  <si>
    <t>(рубли)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</si>
  <si>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</si>
  <si>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</si>
  <si>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</si>
  <si>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</si>
  <si>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</si>
  <si>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</si>
  <si>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</si>
  <si>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</si>
  <si>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</si>
  <si>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</si>
  <si>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2.2.1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</si>
  <si>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2.3 Субвенции от других бюджетов бюджетной системы Российской Федерации</t>
  </si>
  <si>
    <t>2.3.1 Субвенции на осуществление полномочий по первичному воинскому учету на территориях, где отсутствуют военные комиссариаты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</si>
  <si>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</si>
  <si>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1 12 01041 01 0000 120</t>
  </si>
  <si>
    <t>2 02 10000 00 000 150</t>
  </si>
  <si>
    <t xml:space="preserve"> 2 02 15001 05 0220 150</t>
  </si>
  <si>
    <t>2 02 20000 00 0000 150</t>
  </si>
  <si>
    <t>2 02 20077 05 0220 150</t>
  </si>
  <si>
    <t>2 02 29999 05 0220 150</t>
  </si>
  <si>
    <t>2 02 30000 00 0000150</t>
  </si>
  <si>
    <t>2 02 30024 05 0220 150</t>
  </si>
  <si>
    <t>2021 год</t>
  </si>
  <si>
    <t>2022 год</t>
  </si>
  <si>
    <t>1 13 00000 00 0000 000</t>
  </si>
  <si>
    <t>1 05 01010 01 0000 110</t>
  </si>
  <si>
    <t>2 02 15002 05 0220 150</t>
  </si>
  <si>
    <t>2.1.2. Дотации бюджетам муниципальных районов на поддержку мер по обеспечению сбалансированности бюджетов</t>
  </si>
  <si>
    <t>2.3.2 Субвенция на осуществления полномочий в области общего образования</t>
  </si>
  <si>
    <t>2.3.3 Субвенции на исполнение полномочий в сфере общего образования в муниципальных дошкольных образовательных организациях</t>
  </si>
  <si>
    <t>2.3.4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</t>
  </si>
  <si>
    <t xml:space="preserve"> 2.3.5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</t>
  </si>
  <si>
    <t>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граждан.</t>
  </si>
  <si>
    <t xml:space="preserve">2.3. 15 Субвенции на реализацию переданных исполнительно-распорядительным органам  полномочий по составлению списков кандидатов в прсяжные заседатели. </t>
  </si>
  <si>
    <t>2.3. 16. Субвенции   на осуществление полномочий  по созданию административных комиссий на осуществление отдельных полномочий в области законодательства об административных правонарушениях.</t>
  </si>
  <si>
    <t>2.3. 17.  Субвенции 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владельцев.</t>
  </si>
  <si>
    <t>2.3.18.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образования.</t>
  </si>
  <si>
    <t>2.3.19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</si>
  <si>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2.3.20 Субвенции на поддержку элитного семеноводства за счет средств областного бюджета</t>
  </si>
  <si>
    <t>2.3.21 Субвенции на поддержку элитного семеноводства за счет средств федерального бюджета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</si>
  <si>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</si>
  <si>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</si>
  <si>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</si>
  <si>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</si>
  <si>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</si>
  <si>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</si>
  <si>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</si>
  <si>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</si>
  <si>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</si>
  <si>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</si>
  <si>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</si>
  <si>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</si>
  <si>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1 16 07090 14 0000 140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</si>
  <si>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</si>
  <si>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</si>
  <si>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</si>
  <si>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</si>
  <si>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</si>
  <si>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1.2.1. Доходы от уплаты акцизов на дизельное, подлежащие распределению между бюджетами РФ и местными бюджетами</t>
  </si>
  <si>
    <t>1.2.2. 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</si>
  <si>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1.2.3. Доходы от уплаты акцизов на  автомобильный бензин, подлежащие распределению между бюджетами РФ и местными бюджетами</t>
  </si>
  <si>
    <t>1.2.4. Доходы от уплаты акцизов на  прямогонный  бензин, подлежащие распределению между бюджетами РФ и местными бюджетами</t>
  </si>
  <si>
    <t>2 02 25467 14 0110 150</t>
  </si>
  <si>
    <t>2 02 25467 14 0220 150</t>
  </si>
  <si>
    <t>2 02 29999 14 0220 150</t>
  </si>
  <si>
    <t>2 02 25304 14 0220 150</t>
  </si>
  <si>
    <t>2 02 25555 14 0220 150</t>
  </si>
  <si>
    <t xml:space="preserve">2 02 25555 14 0110 150 </t>
  </si>
  <si>
    <t>2 02 25497 14 0110 150</t>
  </si>
  <si>
    <t>2 02 25497 14 0220 150</t>
  </si>
  <si>
    <t>2 02 20216 14 0220 150</t>
  </si>
  <si>
    <t>2 02 30024 14 0220 150</t>
  </si>
  <si>
    <t xml:space="preserve"> 2 02 3 0024 14 0220 150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</si>
  <si>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</si>
  <si>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</si>
  <si>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</si>
  <si>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</si>
  <si>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</si>
  <si>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</si>
  <si>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202 35082 14 0110 150</t>
  </si>
  <si>
    <t>2 02 35082 14 0220 150</t>
  </si>
  <si>
    <t xml:space="preserve">2 02 35120 14 0110 150 </t>
  </si>
  <si>
    <t>2 02 35502 14 0220 150</t>
  </si>
  <si>
    <t>2 02 35502 14 0110 150</t>
  </si>
  <si>
    <t>2 02 27384 05 0110 150</t>
  </si>
  <si>
    <t>2 02 27384 05 0220 150</t>
  </si>
  <si>
    <t>2.3.7 Субвенция на  осуществление отдельных государственных полномочий  по поддержке сельскохозяйственного производства.</t>
  </si>
  <si>
    <t>2.3.8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</si>
  <si>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>2.3.9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</si>
  <si>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2.3.10 Субвенции на компенсацию стоимости путевок в детские санатории, санаторно-оздоровительные центры</t>
  </si>
  <si>
    <t>2.3.11 Субвенции на исполнение полномочий по финансовому обеспечению осуществления  присмотра и ухода за детьми-инвалидами</t>
  </si>
  <si>
    <t>2.3.12 Субвенции на исполнение полномочий по финансовому обеспечению двухразовым бесплатным питанием обучающихся с ограниченными возможностями здоровья.</t>
  </si>
  <si>
    <t>2.3. 13. Субвенции на возмещение части затрат на приобретение оборудования и техники за счет средств областного бюджета.</t>
  </si>
  <si>
    <t>2.3.14  Субвенции на поддержку племенного животноводства за счет средств областного бюджета</t>
  </si>
  <si>
    <t>2.3.22.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</si>
  <si>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2.3.23.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</t>
  </si>
  <si>
    <t>2.3.26 Субвенции на обеспечение детей-сирот и детей оставшихся без попечения родителей  за счет средств федерального бюджета.</t>
  </si>
  <si>
    <t>2.3.27. Субвенции на обеспечение детей-сирот и детей оставшихся без попечения родителей  за счет средств областного бюджета.</t>
  </si>
  <si>
    <t>2.2.2. Субсидии на содержание автомобильных дорог общего пользования местного значения.</t>
  </si>
  <si>
    <t>2.2.3.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 областного бюджета</t>
  </si>
  <si>
    <t>2.2.4.Субсидии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</si>
  <si>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2.2.5.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федерального бюджета</t>
  </si>
  <si>
    <t>2.2.6.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областного бюджета</t>
  </si>
  <si>
    <t>2.2.7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</t>
  </si>
  <si>
    <t>2.2.8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</t>
  </si>
  <si>
    <t>2.2.9 Субсидии на поддержку государственных  программсубъектов РФ и муниципальныхпрограмм формирования современной городской среды  за счет средств областного  бюджета</t>
  </si>
  <si>
    <t>2.2.10  Субсидии на поддержку государственных  программсубъектов РФ и муниципальныхпрограмм формирования современной городской среды  за счет средств федерального  бюджета</t>
  </si>
  <si>
    <t>2.2.11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</t>
  </si>
  <si>
    <t>2.2.13. Субсидии на обеспечениедоступа к системе электронного документаоборота</t>
  </si>
  <si>
    <t>2.2.14  Субсидии      на      оказание      частичной финансовой поддержки районных  средств  массовой информации</t>
  </si>
  <si>
    <t>2.2.15. Субсидии на капитальный ремонт образовательных организаций.</t>
  </si>
  <si>
    <t>2.2.16. Субсидии на выплату заработной платы с начислениями на нее работникам муниципальных учреждений и органов местного самоуправления</t>
  </si>
  <si>
    <t>2.2.17. Субсидиина софинансироване мероприятий по развитию паломническо-туристического ластера " Арзама-Дивеево-Саров"</t>
  </si>
  <si>
    <t>2.2.18. Субсидии на  на капитальный ремонт обьектов образования в рамках адресной инвестиционной программы</t>
  </si>
  <si>
    <t>2.2.12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</si>
  <si>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2.3.24 Субвенции на возмещение части затрат  на поддержку собственного производства молока за счет средств федерального  бюджета</t>
  </si>
  <si>
    <t>2.3.25 Субвенции на возмещение части затрат  на поддержку собственного производства молока за счет средств областного  бюджета</t>
  </si>
  <si>
    <t>1.3. НАЛОГИ НА СОВОКУПНЫЙ ДОХОД</t>
  </si>
  <si>
    <t>1.3.1.Налог,взимаемый в связи с применением упрощенной системы налогообложения</t>
  </si>
  <si>
    <t>1.3.2 Единый налог на вмененный доход для определенных видов деятельности</t>
  </si>
  <si>
    <t>1.3.3 Единый сельскохозяйственный налог</t>
  </si>
  <si>
    <t>1.3.4 Налог, взимаемый  в связи с применением  патентной системой налогообложения.</t>
  </si>
  <si>
    <t>1.4. НАЛОГИ НА ИМУЩЕСТВО</t>
  </si>
  <si>
    <t>1.2.НАЛОГИ НА ТОВАРЫ( РАБОТЫ И УСЛУГИ)  РЕАЛИЗУЕМЫЕ НА ТЕРРИТОРИИ  РФ.</t>
  </si>
  <si>
    <t>1.4.1. Налог на имущество физических лиц</t>
  </si>
  <si>
    <t>1.4.2. Земельный налог с организаций, обладающих земельным цчастком, расположенным в границах муниципальных округов</t>
  </si>
  <si>
    <t>1.4.3.  Земельный налог с физических лиц, обладающих земельным участком, расположенным в границах муниципальных округов</t>
  </si>
  <si>
    <t>1.5. ГОСУДАРСТВЕННАЯ ПОШЛИНА, СБОРЫ</t>
  </si>
  <si>
    <t>1.5.1.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</si>
  <si>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1.5.2. Государственная пошлина  за выдачу разрешения на установку рекламной конструкции</t>
  </si>
  <si>
    <t>1.6. Доходы от использования имущества, находящегося в государственной и муниципальной собственности</t>
  </si>
  <si>
    <t>1.6.1.Доходы,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</si>
  <si>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1.6.2 Доходы от сдачи в аренду имущества, находящегося в оперативном управлении органов управления муниципальных  округов и созданных ими учереждений.</t>
  </si>
  <si>
    <t>1.6.3 Доходы от перечисления части прибыли, остающейся  после уплаты и иных обязательных платежей  муниципальных  унитарных предприятий , созданных муниципальными округами.</t>
  </si>
  <si>
    <t>1.6.4. Прочие поступления от использования имущества, находчщегося в собственности муниципальных округов</t>
  </si>
  <si>
    <t>1.7. ПЛАТЕЖИ ПРИ ПОЛЬЗОВАНИИ ПРИРОДНЫМИ РЕСУРСАМИ</t>
  </si>
  <si>
    <t>1.7.1 Плата за выбросы загрязняющих веществ в атмосферный воздух стационарными  объектами</t>
  </si>
  <si>
    <t>1.7.2 Плата за выбросы загрязняющих веществ в водные объекты</t>
  </si>
  <si>
    <t>1.7.3 Плата за размещение отходов производства и потребления</t>
  </si>
  <si>
    <t>1.8. Доходы от оказания платных услуг и компенсации затрат государства</t>
  </si>
  <si>
    <t>1.8.1. Прочие доходы от компенсации затрат государства бюджетов муниципальных округов</t>
  </si>
  <si>
    <t xml:space="preserve">1.9. Доходы от продажи материальных и нематериальных активов </t>
  </si>
  <si>
    <t>1.9.1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</si>
  <si>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1.9.2 Доходы от продажи земельных участков  государственная собственность на которые не разграничена и которые расположены в границах муниципальных округов</t>
  </si>
  <si>
    <t>1.10. ШТРАФЫ, САНКЦИИ, ВОЗМЕЩЕНИЕ УЩЕРБА</t>
  </si>
  <si>
    <t>1.10.1. Иные штрафы, неустойки, пени, уплаченные в соответствии с законом или договорам в случае неисполнения или ненадлежащего исполнения обязательств перед муниципальным органом, муниципального округа</t>
  </si>
  <si>
    <t>от 22.12.2020 № 111</t>
  </si>
  <si>
    <t xml:space="preserve">к  решению Совета депутатов Дивеевского муниципального округа «О бюджете Дивеевского муниципального  округа Нижегородской области  на 2021 год и плановый период 2022 и 2023 год»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</si>
</sst>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C8" sqref="C8"/>
    </sheetView>
  </sheetViews>
  <sheetFormatPr defaultRowHeight="15" x14ac:dyDescent="0.25"/>
  <cols>
    <col min="1" max="1" width="25.5703125" style="4" customWidth="1"/>
    <col min="2" max="2" width="48.42578125" style="13" customWidth="1"/>
    <col min="3" max="3" width="16.140625" customWidth="1"/>
    <col min="4" max="4" width="14.42578125" customWidth="1"/>
    <col min="5" max="5" width="16.28515625" customWidth="1"/>
    <col min="6" max="6" width="9.140625" customWidth="1"/>
    <col min="7" max="7" width="12.140625" customWidth="1"/>
  </cols>
  <sheetData>
    <row r="1" spans="1:5" ht="12.75" customHeight="1" x14ac:dyDescent="0.25">
      <c r="E1" s="1" t="s">
        <v>0</v>
      </c>
    </row>
    <row r="2" spans="1:5" ht="76.5" customHeight="1" x14ac:dyDescent="0.25">
      <c r="C2" s="32" t="s">
        <v>172</v>
      </c>
      <c r="D2" s="32"/>
      <c r="E2" s="32"/>
    </row>
    <row r="3" spans="1:5" x14ac:dyDescent="0.25">
      <c r="D3" s="33" t="s">
        <v>171</v>
      </c>
      <c r="E3" s="33"/>
    </row>
    <row r="4" spans="1:5" x14ac:dyDescent="0.25">
      <c r="D4" s="1"/>
      <c r="E4" s="1"/>
    </row>
    <row r="5" spans="1:5" ht="16.149999999999999" customHeight="1" x14ac:dyDescent="0.3">
      <c r="A5" s="31" t="s">
        <v>25</v>
      </c>
      <c r="B5" s="31"/>
      <c r="C5" s="31"/>
      <c r="D5" s="31"/>
      <c r="E5" s="31"/>
    </row>
    <row r="6" spans="1:5" ht="15.75" x14ac:dyDescent="0.25">
      <c r="A6" s="5"/>
      <c r="B6" s="2"/>
      <c r="C6" s="3"/>
    </row>
    <row r="7" spans="1:5" x14ac:dyDescent="0.25">
      <c r="E7" s="1" t="s">
        <v>24</v>
      </c>
    </row>
    <row r="8" spans="1:5" ht="42.75" x14ac:dyDescent="0.25">
      <c r="A8" s="8" t="s">
        <v>23</v>
      </c>
      <c r="B8" s="10" t="s">
        <v>1</v>
      </c>
      <c r="C8" s="8" t="s">
        <v>47</v>
      </c>
      <c r="D8" s="8" t="s">
        <v>48</v>
      </c>
      <c r="E8" s="8" t="s">
        <v>65</v>
      </c>
    </row>
    <row r="9" spans="1:5" x14ac:dyDescent="0.25">
      <c r="A9" s="9" t="s">
        <v>2</v>
      </c>
      <c r="B9" s="14" t="s">
        <v>3</v>
      </c>
      <c r="C9" s="18">
        <f>SUM(C10+C15+C20+C25+C29+C32+C37+C41+C43+C46)</f>
        <v>248662900</v>
      </c>
      <c r="D9" s="18">
        <f t="shared" ref="D9:E9" si="0">SUM(D10+D15+D20+D25+D29+D32+D37+D41+D43+D46)</f>
        <v>263746050</v>
      </c>
      <c r="E9" s="18">
        <f t="shared" si="0"/>
        <v>280667950</v>
      </c>
    </row>
    <row r="10" spans="1:5" x14ac:dyDescent="0.25">
      <c r="A10" s="9" t="s">
        <v>26</v>
      </c>
      <c r="B10" s="14" t="s">
        <v>27</v>
      </c>
      <c r="C10" s="18">
        <f>SUM(C11:C14)</f>
        <v>182904800</v>
      </c>
      <c r="D10" s="18">
        <f t="shared" ref="D10:E10" si="1">SUM(D11:D14)</f>
        <v>195141850</v>
      </c>
      <c r="E10" s="18">
        <f t="shared" si="1"/>
        <v>209170450</v>
      </c>
    </row>
    <row r="11" spans="1:5" ht="99.6" customHeight="1" x14ac:dyDescent="0.25">
      <c r="A11" s="11" t="s">
        <v>4</v>
      </c>
      <c r="B11" s="15" t="s">
        <v>28</v>
      </c>
      <c r="C11" s="20">
        <v>181497500</v>
      </c>
      <c r="D11" s="19">
        <v>193678280</v>
      </c>
      <c r="E11" s="19">
        <v>207648348</v>
      </c>
    </row>
    <row r="12" spans="1:5" ht="74.25" customHeight="1" x14ac:dyDescent="0.25">
      <c r="A12" s="11" t="s">
        <v>5</v>
      </c>
      <c r="B12" s="15" t="s">
        <v>29</v>
      </c>
      <c r="C12" s="20">
        <v>235000</v>
      </c>
      <c r="D12" s="19">
        <v>244400</v>
      </c>
      <c r="E12" s="19">
        <v>254176</v>
      </c>
    </row>
    <row r="13" spans="1:5" ht="66" customHeight="1" x14ac:dyDescent="0.25">
      <c r="A13" s="11" t="s">
        <v>6</v>
      </c>
      <c r="B13" s="15" t="s">
        <v>30</v>
      </c>
      <c r="C13" s="20">
        <v>523000</v>
      </c>
      <c r="D13" s="19">
        <v>543920</v>
      </c>
      <c r="E13" s="19">
        <v>565676</v>
      </c>
    </row>
    <row r="14" spans="1:5" ht="75" x14ac:dyDescent="0.25">
      <c r="A14" s="11" t="s">
        <v>7</v>
      </c>
      <c r="B14" s="15" t="s">
        <v>38</v>
      </c>
      <c r="C14" s="20">
        <v>649300</v>
      </c>
      <c r="D14" s="19">
        <v>675250</v>
      </c>
      <c r="E14" s="19">
        <v>702250</v>
      </c>
    </row>
    <row r="15" spans="1:5" ht="47.25" x14ac:dyDescent="0.25">
      <c r="A15" s="9" t="s">
        <v>78</v>
      </c>
      <c r="B15" s="30" t="s">
        <v>148</v>
      </c>
      <c r="C15" s="18">
        <f>SUM(C16:C19)</f>
        <v>11776300</v>
      </c>
      <c r="D15" s="18">
        <f t="shared" ref="D15:E15" si="2">SUM(D16:D19)</f>
        <v>12676900</v>
      </c>
      <c r="E15" s="18">
        <f t="shared" si="2"/>
        <v>13211600</v>
      </c>
    </row>
    <row r="16" spans="1:5" ht="45" x14ac:dyDescent="0.25">
      <c r="A16" s="11" t="s">
        <v>79</v>
      </c>
      <c r="B16" s="15" t="s">
        <v>83</v>
      </c>
      <c r="C16" s="20">
        <v>5407300</v>
      </c>
      <c r="D16" s="19">
        <v>5827800</v>
      </c>
      <c r="E16" s="19">
        <v>6116770</v>
      </c>
    </row>
    <row r="17" spans="1:8" ht="60" x14ac:dyDescent="0.25">
      <c r="A17" s="11" t="s">
        <v>80</v>
      </c>
      <c r="B17" s="15" t="s">
        <v>84</v>
      </c>
      <c r="C17" s="20">
        <v>30810</v>
      </c>
      <c r="D17" s="19">
        <v>32880</v>
      </c>
      <c r="E17" s="19">
        <v>34160</v>
      </c>
    </row>
    <row r="18" spans="1:8" ht="60" x14ac:dyDescent="0.25">
      <c r="A18" s="11" t="s">
        <v>81</v>
      </c>
      <c r="B18" s="15" t="s">
        <v>85</v>
      </c>
      <c r="C18" s="20">
        <v>7112890</v>
      </c>
      <c r="D18" s="19">
        <v>7646400</v>
      </c>
      <c r="E18" s="19">
        <v>7999740</v>
      </c>
    </row>
    <row r="19" spans="1:8" ht="45" x14ac:dyDescent="0.25">
      <c r="A19" s="11" t="s">
        <v>82</v>
      </c>
      <c r="B19" s="15" t="s">
        <v>86</v>
      </c>
      <c r="C19" s="20">
        <v>-774700</v>
      </c>
      <c r="D19" s="19">
        <v>-830180</v>
      </c>
      <c r="E19" s="19">
        <v>-939070</v>
      </c>
    </row>
    <row r="20" spans="1:8" x14ac:dyDescent="0.25">
      <c r="A20" s="9" t="s">
        <v>8</v>
      </c>
      <c r="B20" s="14" t="s">
        <v>142</v>
      </c>
      <c r="C20" s="18">
        <f>SUM(C21:C24)</f>
        <v>16250900</v>
      </c>
      <c r="D20" s="18">
        <f t="shared" ref="D20:E20" si="3">SUM(D21:D24)</f>
        <v>15959300</v>
      </c>
      <c r="E20" s="18">
        <f t="shared" si="3"/>
        <v>16830900</v>
      </c>
    </row>
    <row r="21" spans="1:8" ht="41.25" customHeight="1" x14ac:dyDescent="0.25">
      <c r="A21" s="17" t="s">
        <v>50</v>
      </c>
      <c r="B21" s="16" t="s">
        <v>143</v>
      </c>
      <c r="C21" s="20">
        <v>9184400</v>
      </c>
      <c r="D21" s="20">
        <v>9960800</v>
      </c>
      <c r="E21" s="20">
        <v>10628200</v>
      </c>
    </row>
    <row r="22" spans="1:8" ht="30.75" customHeight="1" x14ac:dyDescent="0.25">
      <c r="A22" s="17" t="s">
        <v>9</v>
      </c>
      <c r="B22" s="16" t="s">
        <v>144</v>
      </c>
      <c r="C22" s="20">
        <v>1260700</v>
      </c>
      <c r="D22" s="20"/>
      <c r="E22" s="20"/>
    </row>
    <row r="23" spans="1:8" x14ac:dyDescent="0.25">
      <c r="A23" s="11" t="s">
        <v>31</v>
      </c>
      <c r="B23" s="15" t="s">
        <v>145</v>
      </c>
      <c r="C23" s="20">
        <v>4119300</v>
      </c>
      <c r="D23" s="19">
        <v>4205800</v>
      </c>
      <c r="E23" s="19">
        <v>4289900</v>
      </c>
    </row>
    <row r="24" spans="1:8" ht="30" x14ac:dyDescent="0.25">
      <c r="A24" s="11" t="s">
        <v>10</v>
      </c>
      <c r="B24" s="15" t="s">
        <v>146</v>
      </c>
      <c r="C24" s="20">
        <v>1686500</v>
      </c>
      <c r="D24" s="19">
        <v>1792700</v>
      </c>
      <c r="E24" s="19">
        <v>1912800</v>
      </c>
    </row>
    <row r="25" spans="1:8" x14ac:dyDescent="0.25">
      <c r="A25" s="9" t="s">
        <v>66</v>
      </c>
      <c r="B25" s="14" t="s">
        <v>147</v>
      </c>
      <c r="C25" s="18">
        <f>SUM(C26:C28)</f>
        <v>27047900</v>
      </c>
      <c r="D25" s="18">
        <f t="shared" ref="D25:E25" si="4">SUM(D26:D28)</f>
        <v>29179700</v>
      </c>
      <c r="E25" s="18">
        <f t="shared" si="4"/>
        <v>30525100</v>
      </c>
    </row>
    <row r="26" spans="1:8" x14ac:dyDescent="0.25">
      <c r="A26" s="11" t="s">
        <v>67</v>
      </c>
      <c r="B26" s="15" t="s">
        <v>149</v>
      </c>
      <c r="C26" s="20">
        <v>8657200</v>
      </c>
      <c r="D26" s="19">
        <v>9522900</v>
      </c>
      <c r="E26" s="19">
        <v>10475200</v>
      </c>
    </row>
    <row r="27" spans="1:8" ht="45" x14ac:dyDescent="0.25">
      <c r="A27" s="11" t="s">
        <v>68</v>
      </c>
      <c r="B27" s="15" t="s">
        <v>150</v>
      </c>
      <c r="C27" s="20">
        <v>7162700</v>
      </c>
      <c r="D27" s="19">
        <v>7306000</v>
      </c>
      <c r="E27" s="19">
        <v>7452100</v>
      </c>
    </row>
    <row r="28" spans="1:8" ht="45" x14ac:dyDescent="0.25">
      <c r="A28" s="11" t="s">
        <v>69</v>
      </c>
      <c r="B28" s="15" t="s">
        <v>151</v>
      </c>
      <c r="C28" s="20">
        <v>11228000</v>
      </c>
      <c r="D28" s="19">
        <v>12350800</v>
      </c>
      <c r="E28" s="19">
        <v>12597800</v>
      </c>
    </row>
    <row r="29" spans="1:8" ht="29.25" x14ac:dyDescent="0.25">
      <c r="A29" s="9" t="s">
        <v>11</v>
      </c>
      <c r="B29" s="14" t="s">
        <v>152</v>
      </c>
      <c r="C29" s="18">
        <f>SUM(C30:C31)</f>
        <v>1360700</v>
      </c>
      <c r="D29" s="18">
        <f>SUM(D30:D31)</f>
        <v>1415100</v>
      </c>
      <c r="E29" s="18">
        <f>SUM(E30:E31)</f>
        <v>1471700</v>
      </c>
      <c r="G29" s="21"/>
    </row>
    <row r="30" spans="1:8" ht="90" x14ac:dyDescent="0.25">
      <c r="A30" s="11" t="s">
        <v>12</v>
      </c>
      <c r="B30" s="15" t="s">
        <v>153</v>
      </c>
      <c r="C30" s="20">
        <v>1350700</v>
      </c>
      <c r="D30" s="19">
        <v>1415100</v>
      </c>
      <c r="E30" s="19">
        <v>1471700</v>
      </c>
    </row>
    <row r="31" spans="1:8" ht="30" x14ac:dyDescent="0.25">
      <c r="A31" s="11" t="s">
        <v>13</v>
      </c>
      <c r="B31" s="15" t="s">
        <v>154</v>
      </c>
      <c r="C31" s="20">
        <v>10000</v>
      </c>
      <c r="D31" s="19">
        <v>0</v>
      </c>
      <c r="E31" s="19">
        <v>0</v>
      </c>
    </row>
    <row r="32" spans="1:8" s="3" customFormat="1" ht="45" customHeight="1" x14ac:dyDescent="0.25">
      <c r="A32" s="9" t="s">
        <v>14</v>
      </c>
      <c r="B32" s="14" t="s">
        <v>155</v>
      </c>
      <c r="C32" s="18">
        <f>SUM(C33:C36)</f>
        <v>5552700</v>
      </c>
      <c r="D32" s="18">
        <f t="shared" ref="D32:E32" si="5">SUM(D33:D36)</f>
        <v>5774800</v>
      </c>
      <c r="E32" s="18">
        <f t="shared" si="5"/>
        <v>6005700</v>
      </c>
      <c r="F32" s="21"/>
      <c r="G32" s="24"/>
      <c r="H32" s="24"/>
    </row>
    <row r="33" spans="1:5" ht="97.5" customHeight="1" x14ac:dyDescent="0.25">
      <c r="A33" s="17" t="s">
        <v>70</v>
      </c>
      <c r="B33" s="16" t="s">
        <v>156</v>
      </c>
      <c r="C33" s="23">
        <v>2551700</v>
      </c>
      <c r="D33" s="22">
        <v>2653800</v>
      </c>
      <c r="E33" s="22">
        <v>2759900</v>
      </c>
    </row>
    <row r="34" spans="1:5" ht="60" x14ac:dyDescent="0.25">
      <c r="A34" s="11" t="s">
        <v>71</v>
      </c>
      <c r="B34" s="15" t="s">
        <v>157</v>
      </c>
      <c r="C34" s="20">
        <v>2022700</v>
      </c>
      <c r="D34" s="19">
        <v>2103600</v>
      </c>
      <c r="E34" s="19">
        <v>2187700</v>
      </c>
    </row>
    <row r="35" spans="1:5" ht="66.75" customHeight="1" x14ac:dyDescent="0.25">
      <c r="A35" s="11" t="s">
        <v>72</v>
      </c>
      <c r="B35" s="15" t="s">
        <v>158</v>
      </c>
      <c r="C35" s="20">
        <v>20000</v>
      </c>
      <c r="D35" s="19">
        <v>20800</v>
      </c>
      <c r="E35" s="19">
        <v>21600</v>
      </c>
    </row>
    <row r="36" spans="1:5" ht="45" x14ac:dyDescent="0.25">
      <c r="A36" s="11" t="s">
        <v>73</v>
      </c>
      <c r="B36" s="15" t="s">
        <v>159</v>
      </c>
      <c r="C36" s="20">
        <v>958300</v>
      </c>
      <c r="D36" s="19">
        <v>996600</v>
      </c>
      <c r="E36" s="19">
        <v>1036500</v>
      </c>
    </row>
    <row r="37" spans="1:5" ht="29.25" x14ac:dyDescent="0.25">
      <c r="A37" s="9" t="s">
        <v>15</v>
      </c>
      <c r="B37" s="14" t="s">
        <v>160</v>
      </c>
      <c r="C37" s="18">
        <f>SUM(C38+C39+C40)</f>
        <v>96000</v>
      </c>
      <c r="D37" s="18">
        <f t="shared" ref="D37:E37" si="6">SUM(D38+D39+D40)</f>
        <v>99800</v>
      </c>
      <c r="E37" s="18">
        <f t="shared" si="6"/>
        <v>103800</v>
      </c>
    </row>
    <row r="38" spans="1:5" ht="30" x14ac:dyDescent="0.25">
      <c r="A38" s="11" t="s">
        <v>16</v>
      </c>
      <c r="B38" s="15" t="s">
        <v>161</v>
      </c>
      <c r="C38" s="20">
        <v>17900</v>
      </c>
      <c r="D38" s="19">
        <v>18616</v>
      </c>
      <c r="E38" s="19">
        <v>19360</v>
      </c>
    </row>
    <row r="39" spans="1:5" ht="30" x14ac:dyDescent="0.25">
      <c r="A39" s="11" t="s">
        <v>17</v>
      </c>
      <c r="B39" s="15" t="s">
        <v>162</v>
      </c>
      <c r="C39" s="20">
        <v>1000</v>
      </c>
      <c r="D39" s="19">
        <v>1040</v>
      </c>
      <c r="E39" s="19">
        <v>1081</v>
      </c>
    </row>
    <row r="40" spans="1:5" ht="30" x14ac:dyDescent="0.25">
      <c r="A40" s="11" t="s">
        <v>39</v>
      </c>
      <c r="B40" s="15" t="s">
        <v>163</v>
      </c>
      <c r="C40" s="20">
        <v>77100</v>
      </c>
      <c r="D40" s="19">
        <v>80144</v>
      </c>
      <c r="E40" s="19">
        <v>83359</v>
      </c>
    </row>
    <row r="41" spans="1:5" ht="29.25" x14ac:dyDescent="0.25">
      <c r="A41" s="11" t="s">
        <v>49</v>
      </c>
      <c r="B41" s="14" t="s">
        <v>164</v>
      </c>
      <c r="C41" s="18">
        <f>SUM(C42)</f>
        <v>712000</v>
      </c>
      <c r="D41" s="18">
        <f t="shared" ref="D41:E41" si="7">SUM(D42)</f>
        <v>740500</v>
      </c>
      <c r="E41" s="18">
        <f t="shared" si="7"/>
        <v>770100</v>
      </c>
    </row>
    <row r="42" spans="1:5" ht="30" x14ac:dyDescent="0.25">
      <c r="A42" s="11" t="s">
        <v>74</v>
      </c>
      <c r="B42" s="15" t="s">
        <v>165</v>
      </c>
      <c r="C42" s="20">
        <v>712000</v>
      </c>
      <c r="D42" s="19">
        <v>740500</v>
      </c>
      <c r="E42" s="19">
        <v>770100</v>
      </c>
    </row>
    <row r="43" spans="1:5" s="3" customFormat="1" ht="29.25" x14ac:dyDescent="0.25">
      <c r="A43" s="9" t="s">
        <v>18</v>
      </c>
      <c r="B43" s="14" t="s">
        <v>166</v>
      </c>
      <c r="C43" s="18">
        <f>SUM(C44:C45)</f>
        <v>2300000</v>
      </c>
      <c r="D43" s="18">
        <f t="shared" ref="D43:E43" si="8">SUM(D44:D45)</f>
        <v>2070000</v>
      </c>
      <c r="E43" s="18">
        <f t="shared" si="8"/>
        <v>1863000</v>
      </c>
    </row>
    <row r="44" spans="1:5" ht="60" x14ac:dyDescent="0.25">
      <c r="A44" s="11" t="s">
        <v>75</v>
      </c>
      <c r="B44" s="15" t="s">
        <v>167</v>
      </c>
      <c r="C44" s="20">
        <v>300000</v>
      </c>
      <c r="D44" s="19">
        <v>270000</v>
      </c>
      <c r="E44" s="19">
        <v>243000</v>
      </c>
    </row>
    <row r="45" spans="1:5" ht="60" x14ac:dyDescent="0.25">
      <c r="A45" s="11" t="s">
        <v>76</v>
      </c>
      <c r="B45" s="15" t="s">
        <v>168</v>
      </c>
      <c r="C45" s="20">
        <v>2000000</v>
      </c>
      <c r="D45" s="19">
        <v>1800000</v>
      </c>
      <c r="E45" s="19">
        <v>1620000</v>
      </c>
    </row>
    <row r="46" spans="1:5" ht="29.25" x14ac:dyDescent="0.25">
      <c r="A46" s="9" t="s">
        <v>19</v>
      </c>
      <c r="B46" s="14" t="s">
        <v>169</v>
      </c>
      <c r="C46" s="18">
        <f>SUM(C47:C47)</f>
        <v>661600</v>
      </c>
      <c r="D46" s="18">
        <f>SUM(D47:D47)</f>
        <v>688100</v>
      </c>
      <c r="E46" s="18">
        <f>SUM(E47:E47)</f>
        <v>715600</v>
      </c>
    </row>
    <row r="47" spans="1:5" ht="75" x14ac:dyDescent="0.25">
      <c r="A47" s="11" t="s">
        <v>77</v>
      </c>
      <c r="B47" s="29" t="s">
        <v>170</v>
      </c>
      <c r="C47" s="20">
        <v>661600</v>
      </c>
      <c r="D47" s="20">
        <v>688100</v>
      </c>
      <c r="E47" s="20">
        <v>715600</v>
      </c>
    </row>
    <row r="48" spans="1:5" ht="29.25" x14ac:dyDescent="0.25">
      <c r="A48" s="9" t="s">
        <v>20</v>
      </c>
      <c r="B48" s="14" t="s">
        <v>21</v>
      </c>
      <c r="C48" s="18">
        <f>SUM(C49,C52,C71)</f>
        <v>660238500</v>
      </c>
      <c r="D48" s="18">
        <f>SUM(D49,D52,D71)</f>
        <v>595842300</v>
      </c>
      <c r="E48" s="18">
        <f>SUM(E49,E52,E71)</f>
        <v>469557400</v>
      </c>
    </row>
    <row r="49" spans="1:7" ht="29.25" x14ac:dyDescent="0.25">
      <c r="A49" s="9" t="s">
        <v>40</v>
      </c>
      <c r="B49" s="14" t="s">
        <v>32</v>
      </c>
      <c r="C49" s="18">
        <f>SUM(C50:C51)</f>
        <v>96039600</v>
      </c>
      <c r="D49" s="18">
        <f t="shared" ref="D49:E49" si="9">SUM(D50:D51)</f>
        <v>71661000</v>
      </c>
      <c r="E49" s="18">
        <f t="shared" si="9"/>
        <v>66214900</v>
      </c>
    </row>
    <row r="50" spans="1:7" ht="45" x14ac:dyDescent="0.25">
      <c r="A50" s="11" t="s">
        <v>41</v>
      </c>
      <c r="B50" s="15" t="s">
        <v>33</v>
      </c>
      <c r="C50" s="20">
        <v>85024900</v>
      </c>
      <c r="D50" s="19">
        <v>71661000</v>
      </c>
      <c r="E50" s="19">
        <v>66214900</v>
      </c>
    </row>
    <row r="51" spans="1:7" ht="45" x14ac:dyDescent="0.25">
      <c r="A51" s="11" t="s">
        <v>51</v>
      </c>
      <c r="B51" s="15" t="s">
        <v>52</v>
      </c>
      <c r="C51" s="20">
        <v>11014700</v>
      </c>
      <c r="D51" s="19"/>
      <c r="E51" s="19"/>
    </row>
    <row r="52" spans="1:7" ht="29.25" x14ac:dyDescent="0.25">
      <c r="A52" s="9" t="s">
        <v>42</v>
      </c>
      <c r="B52" s="14" t="s">
        <v>34</v>
      </c>
      <c r="C52" s="18">
        <f>SUM(C53:C70)</f>
        <v>345518300</v>
      </c>
      <c r="D52" s="18">
        <f>SUM(D53:D70)</f>
        <v>305576300</v>
      </c>
      <c r="E52" s="18">
        <f>SUM(E53:E70)</f>
        <v>186175600</v>
      </c>
      <c r="G52" s="21"/>
    </row>
    <row r="53" spans="1:7" ht="75" x14ac:dyDescent="0.25">
      <c r="A53" s="11" t="s">
        <v>43</v>
      </c>
      <c r="B53" s="15" t="s">
        <v>35</v>
      </c>
      <c r="C53" s="20">
        <v>50633200</v>
      </c>
      <c r="D53" s="19">
        <v>54173900</v>
      </c>
      <c r="E53" s="19">
        <v>78888900</v>
      </c>
    </row>
    <row r="54" spans="1:7" ht="32.25" customHeight="1" x14ac:dyDescent="0.25">
      <c r="A54" s="11" t="s">
        <v>95</v>
      </c>
      <c r="B54" s="15" t="s">
        <v>123</v>
      </c>
      <c r="C54" s="20">
        <v>1500000</v>
      </c>
      <c r="D54" s="19"/>
      <c r="E54" s="19"/>
    </row>
    <row r="55" spans="1:7" ht="82.5" customHeight="1" x14ac:dyDescent="0.25">
      <c r="A55" s="11" t="s">
        <v>90</v>
      </c>
      <c r="B55" s="15" t="s">
        <v>124</v>
      </c>
      <c r="C55" s="20">
        <v>1914100</v>
      </c>
      <c r="D55" s="19">
        <v>1855200</v>
      </c>
      <c r="E55" s="19">
        <v>1855200</v>
      </c>
    </row>
    <row r="56" spans="1:7" ht="85.5" customHeight="1" x14ac:dyDescent="0.25">
      <c r="A56" s="11" t="s">
        <v>90</v>
      </c>
      <c r="B56" s="15" t="s">
        <v>125</v>
      </c>
      <c r="C56" s="20">
        <v>2208500</v>
      </c>
      <c r="D56" s="19">
        <v>2208500</v>
      </c>
      <c r="E56" s="19">
        <v>2208500</v>
      </c>
    </row>
    <row r="57" spans="1:7" ht="74.25" customHeight="1" x14ac:dyDescent="0.25">
      <c r="A57" s="11" t="s">
        <v>87</v>
      </c>
      <c r="B57" s="15" t="s">
        <v>126</v>
      </c>
      <c r="C57" s="20">
        <v>261000</v>
      </c>
      <c r="D57" s="19">
        <v>268800</v>
      </c>
      <c r="E57" s="19">
        <v>268800</v>
      </c>
    </row>
    <row r="58" spans="1:7" ht="82.5" customHeight="1" x14ac:dyDescent="0.25">
      <c r="A58" s="11" t="s">
        <v>88</v>
      </c>
      <c r="B58" s="15" t="s">
        <v>127</v>
      </c>
      <c r="C58" s="20">
        <v>91700</v>
      </c>
      <c r="D58" s="19">
        <v>84900</v>
      </c>
      <c r="E58" s="19">
        <v>84900</v>
      </c>
    </row>
    <row r="59" spans="1:7" ht="60" x14ac:dyDescent="0.25">
      <c r="A59" s="11" t="s">
        <v>93</v>
      </c>
      <c r="B59" s="15" t="s">
        <v>128</v>
      </c>
      <c r="C59" s="20">
        <v>301100</v>
      </c>
      <c r="D59" s="19">
        <v>301400</v>
      </c>
      <c r="E59" s="19">
        <v>333500</v>
      </c>
    </row>
    <row r="60" spans="1:7" ht="60" x14ac:dyDescent="0.25">
      <c r="A60" s="11" t="s">
        <v>94</v>
      </c>
      <c r="B60" s="15" t="s">
        <v>129</v>
      </c>
      <c r="C60" s="20">
        <v>744400</v>
      </c>
      <c r="D60" s="19">
        <v>713800</v>
      </c>
      <c r="E60" s="19">
        <v>803800</v>
      </c>
    </row>
    <row r="61" spans="1:7" ht="66" customHeight="1" x14ac:dyDescent="0.25">
      <c r="A61" s="11" t="s">
        <v>91</v>
      </c>
      <c r="B61" s="15" t="s">
        <v>130</v>
      </c>
      <c r="C61" s="20">
        <v>141800</v>
      </c>
      <c r="D61" s="19">
        <v>147000</v>
      </c>
      <c r="E61" s="19">
        <v>147000</v>
      </c>
    </row>
    <row r="62" spans="1:7" ht="69" customHeight="1" x14ac:dyDescent="0.25">
      <c r="A62" s="11" t="s">
        <v>92</v>
      </c>
      <c r="B62" s="15" t="s">
        <v>131</v>
      </c>
      <c r="C62" s="20">
        <v>3403300</v>
      </c>
      <c r="D62" s="19">
        <v>3528100</v>
      </c>
      <c r="E62" s="19">
        <v>3528100</v>
      </c>
    </row>
    <row r="63" spans="1:7" ht="75" x14ac:dyDescent="0.25">
      <c r="A63" s="11" t="s">
        <v>109</v>
      </c>
      <c r="B63" s="15" t="s">
        <v>132</v>
      </c>
      <c r="C63" s="20">
        <v>155925000</v>
      </c>
      <c r="D63" s="19">
        <v>165576300</v>
      </c>
      <c r="E63" s="19"/>
    </row>
    <row r="64" spans="1:7" ht="75" x14ac:dyDescent="0.25">
      <c r="A64" s="11" t="s">
        <v>110</v>
      </c>
      <c r="B64" s="15" t="s">
        <v>139</v>
      </c>
      <c r="C64" s="20">
        <v>93919600</v>
      </c>
      <c r="D64" s="19">
        <v>47911400</v>
      </c>
      <c r="E64" s="19"/>
    </row>
    <row r="65" spans="1:5" ht="34.5" customHeight="1" x14ac:dyDescent="0.25">
      <c r="A65" s="11" t="s">
        <v>89</v>
      </c>
      <c r="B65" s="15" t="s">
        <v>133</v>
      </c>
      <c r="C65" s="20">
        <v>364000</v>
      </c>
      <c r="D65" s="19">
        <v>364000</v>
      </c>
      <c r="E65" s="19">
        <v>364000</v>
      </c>
    </row>
    <row r="66" spans="1:5" ht="45" x14ac:dyDescent="0.25">
      <c r="A66" s="11" t="s">
        <v>44</v>
      </c>
      <c r="B66" s="15" t="s">
        <v>134</v>
      </c>
      <c r="C66" s="20">
        <v>1374200</v>
      </c>
      <c r="D66" s="19">
        <v>1374200</v>
      </c>
      <c r="E66" s="19">
        <v>1374200</v>
      </c>
    </row>
    <row r="67" spans="1:5" ht="30" x14ac:dyDescent="0.25">
      <c r="A67" s="11" t="s">
        <v>89</v>
      </c>
      <c r="B67" s="15" t="s">
        <v>135</v>
      </c>
      <c r="C67" s="20">
        <v>1782000</v>
      </c>
      <c r="D67" s="19">
        <v>8799500</v>
      </c>
      <c r="E67" s="19">
        <v>12406400</v>
      </c>
    </row>
    <row r="68" spans="1:5" ht="45" x14ac:dyDescent="0.25">
      <c r="A68" s="11" t="s">
        <v>89</v>
      </c>
      <c r="B68" s="15" t="s">
        <v>136</v>
      </c>
      <c r="C68" s="20">
        <v>17817800</v>
      </c>
      <c r="D68" s="19">
        <v>17699500</v>
      </c>
      <c r="E68" s="19">
        <v>26386500</v>
      </c>
    </row>
    <row r="69" spans="1:5" ht="45" x14ac:dyDescent="0.25">
      <c r="A69" s="11" t="s">
        <v>89</v>
      </c>
      <c r="B69" s="15" t="s">
        <v>137</v>
      </c>
      <c r="C69" s="20">
        <v>12678100</v>
      </c>
      <c r="D69" s="19"/>
      <c r="E69" s="19"/>
    </row>
    <row r="70" spans="1:5" ht="50.25" customHeight="1" x14ac:dyDescent="0.25">
      <c r="A70" s="11" t="s">
        <v>89</v>
      </c>
      <c r="B70" s="15" t="s">
        <v>138</v>
      </c>
      <c r="C70" s="20">
        <v>458500</v>
      </c>
      <c r="D70" s="19">
        <v>569800</v>
      </c>
      <c r="E70" s="19">
        <v>57525800</v>
      </c>
    </row>
    <row r="71" spans="1:5" ht="29.25" x14ac:dyDescent="0.25">
      <c r="A71" s="9" t="s">
        <v>45</v>
      </c>
      <c r="B71" s="14" t="s">
        <v>36</v>
      </c>
      <c r="C71" s="18">
        <f>SUM(C72:C98)</f>
        <v>218680600</v>
      </c>
      <c r="D71" s="18">
        <f>SUM(D72:D98)</f>
        <v>218605000</v>
      </c>
      <c r="E71" s="18">
        <f>SUM(E72:E98)</f>
        <v>217166900</v>
      </c>
    </row>
    <row r="72" spans="1:5" ht="45" x14ac:dyDescent="0.25">
      <c r="A72" s="11" t="s">
        <v>103</v>
      </c>
      <c r="B72" s="15" t="s">
        <v>37</v>
      </c>
      <c r="C72" s="20">
        <v>704000</v>
      </c>
      <c r="D72" s="19">
        <v>710900</v>
      </c>
      <c r="E72" s="19">
        <v>737600</v>
      </c>
    </row>
    <row r="73" spans="1:5" ht="30" customHeight="1" x14ac:dyDescent="0.25">
      <c r="A73" s="11" t="s">
        <v>46</v>
      </c>
      <c r="B73" s="15" t="s">
        <v>53</v>
      </c>
      <c r="C73" s="20">
        <v>118411800</v>
      </c>
      <c r="D73" s="19">
        <v>118411800</v>
      </c>
      <c r="E73" s="19">
        <v>118411800</v>
      </c>
    </row>
    <row r="74" spans="1:5" ht="45" x14ac:dyDescent="0.25">
      <c r="A74" s="11" t="s">
        <v>96</v>
      </c>
      <c r="B74" s="15" t="s">
        <v>54</v>
      </c>
      <c r="C74" s="20">
        <v>41274500</v>
      </c>
      <c r="D74" s="19">
        <v>41274500</v>
      </c>
      <c r="E74" s="19">
        <v>41274500</v>
      </c>
    </row>
    <row r="75" spans="1:5" ht="64.5" customHeight="1" x14ac:dyDescent="0.25">
      <c r="A75" s="11" t="s">
        <v>96</v>
      </c>
      <c r="B75" s="15" t="s">
        <v>55</v>
      </c>
      <c r="C75" s="20">
        <v>15538800</v>
      </c>
      <c r="D75" s="19">
        <v>15538800</v>
      </c>
      <c r="E75" s="19">
        <v>15538800</v>
      </c>
    </row>
    <row r="76" spans="1:5" ht="80.25" customHeight="1" x14ac:dyDescent="0.25">
      <c r="A76" s="11" t="s">
        <v>96</v>
      </c>
      <c r="B76" s="15" t="s">
        <v>56</v>
      </c>
      <c r="C76" s="20">
        <v>465400</v>
      </c>
      <c r="D76" s="19">
        <v>465400</v>
      </c>
      <c r="E76" s="19">
        <v>465400</v>
      </c>
    </row>
    <row r="77" spans="1:5" ht="75" customHeight="1" x14ac:dyDescent="0.25">
      <c r="A77" s="11" t="s">
        <v>98</v>
      </c>
      <c r="B77" s="15" t="s">
        <v>57</v>
      </c>
      <c r="C77" s="20">
        <v>394200</v>
      </c>
      <c r="D77" s="19">
        <v>394200</v>
      </c>
      <c r="E77" s="19">
        <v>394200</v>
      </c>
    </row>
    <row r="78" spans="1:5" ht="45" x14ac:dyDescent="0.25">
      <c r="A78" s="11" t="s">
        <v>98</v>
      </c>
      <c r="B78" s="15" t="s">
        <v>111</v>
      </c>
      <c r="C78" s="20">
        <v>3840100</v>
      </c>
      <c r="D78" s="19">
        <v>3840100</v>
      </c>
      <c r="E78" s="19">
        <v>3840100</v>
      </c>
    </row>
    <row r="79" spans="1:5" ht="60" x14ac:dyDescent="0.25">
      <c r="A79" s="11" t="s">
        <v>98</v>
      </c>
      <c r="B79" s="15" t="s">
        <v>112</v>
      </c>
      <c r="C79" s="20">
        <v>469700</v>
      </c>
      <c r="D79" s="19">
        <v>469700</v>
      </c>
      <c r="E79" s="19">
        <v>469700</v>
      </c>
    </row>
    <row r="80" spans="1:5" ht="75" x14ac:dyDescent="0.25">
      <c r="A80" s="11" t="s">
        <v>98</v>
      </c>
      <c r="B80" s="15" t="s">
        <v>113</v>
      </c>
      <c r="C80" s="20">
        <v>630500</v>
      </c>
      <c r="D80" s="19">
        <v>630500</v>
      </c>
      <c r="E80" s="19">
        <v>630500</v>
      </c>
    </row>
    <row r="81" spans="1:5" ht="45" x14ac:dyDescent="0.25">
      <c r="A81" s="12" t="s">
        <v>99</v>
      </c>
      <c r="B81" s="15" t="s">
        <v>114</v>
      </c>
      <c r="C81" s="20">
        <v>411900</v>
      </c>
      <c r="D81" s="19">
        <v>411900</v>
      </c>
      <c r="E81" s="19">
        <v>411900</v>
      </c>
    </row>
    <row r="82" spans="1:5" ht="60.75" customHeight="1" x14ac:dyDescent="0.25">
      <c r="A82" s="11" t="s">
        <v>97</v>
      </c>
      <c r="B82" s="15" t="s">
        <v>115</v>
      </c>
      <c r="C82" s="20">
        <v>58000</v>
      </c>
      <c r="D82" s="19">
        <v>58000</v>
      </c>
      <c r="E82" s="19">
        <v>58000</v>
      </c>
    </row>
    <row r="83" spans="1:5" ht="60" x14ac:dyDescent="0.25">
      <c r="A83" s="11" t="s">
        <v>96</v>
      </c>
      <c r="B83" s="15" t="s">
        <v>116</v>
      </c>
      <c r="C83" s="20">
        <v>50500</v>
      </c>
      <c r="D83" s="19">
        <v>50500</v>
      </c>
      <c r="E83" s="19">
        <v>50500</v>
      </c>
    </row>
    <row r="84" spans="1:5" ht="45" x14ac:dyDescent="0.25">
      <c r="A84" s="11" t="s">
        <v>96</v>
      </c>
      <c r="B84" s="15" t="s">
        <v>117</v>
      </c>
      <c r="C84" s="20">
        <v>4202500</v>
      </c>
      <c r="D84" s="19">
        <v>4202500</v>
      </c>
      <c r="E84" s="19">
        <v>4202500</v>
      </c>
    </row>
    <row r="85" spans="1:5" ht="45" x14ac:dyDescent="0.25">
      <c r="A85" s="11" t="s">
        <v>96</v>
      </c>
      <c r="B85" s="15" t="s">
        <v>118</v>
      </c>
      <c r="C85" s="20">
        <v>665200</v>
      </c>
      <c r="D85" s="19">
        <v>679600</v>
      </c>
      <c r="E85" s="19">
        <v>679600</v>
      </c>
    </row>
    <row r="86" spans="1:5" ht="60" x14ac:dyDescent="0.25">
      <c r="A86" s="11" t="s">
        <v>106</v>
      </c>
      <c r="B86" s="15" t="s">
        <v>58</v>
      </c>
      <c r="C86" s="20">
        <v>14600</v>
      </c>
      <c r="D86" s="19">
        <v>65400</v>
      </c>
      <c r="E86" s="19">
        <v>6000</v>
      </c>
    </row>
    <row r="87" spans="1:5" ht="75" x14ac:dyDescent="0.25">
      <c r="A87" s="11" t="s">
        <v>96</v>
      </c>
      <c r="B87" s="15" t="s">
        <v>59</v>
      </c>
      <c r="C87" s="20">
        <v>3000</v>
      </c>
      <c r="D87" s="19">
        <v>3000</v>
      </c>
      <c r="E87" s="19">
        <v>3000</v>
      </c>
    </row>
    <row r="88" spans="1:5" ht="60" x14ac:dyDescent="0.25">
      <c r="A88" s="11" t="s">
        <v>96</v>
      </c>
      <c r="B88" s="15" t="s">
        <v>60</v>
      </c>
      <c r="C88" s="20">
        <v>333400</v>
      </c>
      <c r="D88" s="19">
        <v>333400</v>
      </c>
      <c r="E88" s="19">
        <v>333400</v>
      </c>
    </row>
    <row r="89" spans="1:5" ht="105" x14ac:dyDescent="0.25">
      <c r="A89" s="11" t="s">
        <v>96</v>
      </c>
      <c r="B89" s="15" t="s">
        <v>61</v>
      </c>
      <c r="C89" s="20">
        <v>355800</v>
      </c>
      <c r="D89" s="19">
        <v>355800</v>
      </c>
      <c r="E89" s="19">
        <v>355800</v>
      </c>
    </row>
    <row r="90" spans="1:5" ht="60" x14ac:dyDescent="0.25">
      <c r="A90" s="11" t="s">
        <v>100</v>
      </c>
      <c r="B90" s="15" t="s">
        <v>62</v>
      </c>
      <c r="C90" s="20">
        <v>1923500</v>
      </c>
      <c r="D90" s="19">
        <v>1923500</v>
      </c>
      <c r="E90" s="19">
        <v>1923500</v>
      </c>
    </row>
    <row r="91" spans="1:5" ht="45" x14ac:dyDescent="0.25">
      <c r="A91" s="11" t="s">
        <v>102</v>
      </c>
      <c r="B91" s="15" t="s">
        <v>63</v>
      </c>
      <c r="C91" s="20">
        <v>585600</v>
      </c>
      <c r="D91" s="19">
        <v>574600</v>
      </c>
      <c r="E91" s="19">
        <v>574600</v>
      </c>
    </row>
    <row r="92" spans="1:5" ht="45" x14ac:dyDescent="0.25">
      <c r="A92" s="11" t="s">
        <v>101</v>
      </c>
      <c r="B92" s="15" t="s">
        <v>64</v>
      </c>
      <c r="C92" s="20">
        <v>1007200</v>
      </c>
      <c r="D92" s="19">
        <v>1007200</v>
      </c>
      <c r="E92" s="19">
        <v>1007200</v>
      </c>
    </row>
    <row r="93" spans="1:5" ht="75" x14ac:dyDescent="0.25">
      <c r="A93" s="11" t="s">
        <v>107</v>
      </c>
      <c r="B93" s="15" t="s">
        <v>119</v>
      </c>
      <c r="C93" s="20">
        <v>3800300</v>
      </c>
      <c r="D93" s="19">
        <v>3702300</v>
      </c>
      <c r="E93" s="19">
        <v>3724100</v>
      </c>
    </row>
    <row r="94" spans="1:5" ht="75" x14ac:dyDescent="0.25">
      <c r="A94" s="11" t="s">
        <v>108</v>
      </c>
      <c r="B94" s="15" t="s">
        <v>120</v>
      </c>
      <c r="C94" s="20">
        <v>4973400</v>
      </c>
      <c r="D94" s="19">
        <v>4934400</v>
      </c>
      <c r="E94" s="19">
        <v>5067200</v>
      </c>
    </row>
    <row r="95" spans="1:5" ht="45" x14ac:dyDescent="0.25">
      <c r="A95" s="11" t="s">
        <v>101</v>
      </c>
      <c r="B95" s="15" t="s">
        <v>140</v>
      </c>
      <c r="C95" s="20">
        <v>422300</v>
      </c>
      <c r="D95" s="19">
        <v>422600</v>
      </c>
      <c r="E95" s="19">
        <v>422600</v>
      </c>
    </row>
    <row r="96" spans="1:5" ht="45" x14ac:dyDescent="0.25">
      <c r="A96" s="11" t="s">
        <v>102</v>
      </c>
      <c r="B96" s="15" t="s">
        <v>141</v>
      </c>
      <c r="C96" s="20">
        <v>984400</v>
      </c>
      <c r="D96" s="19">
        <v>984400</v>
      </c>
      <c r="E96" s="19">
        <v>984400</v>
      </c>
    </row>
    <row r="97" spans="1:5" ht="55.9" customHeight="1" x14ac:dyDescent="0.25">
      <c r="A97" s="11" t="s">
        <v>104</v>
      </c>
      <c r="B97" s="15" t="s">
        <v>121</v>
      </c>
      <c r="C97" s="20">
        <v>8258400</v>
      </c>
      <c r="D97" s="19">
        <v>6961600</v>
      </c>
      <c r="E97" s="19">
        <v>7296000</v>
      </c>
    </row>
    <row r="98" spans="1:5" ht="52.5" customHeight="1" x14ac:dyDescent="0.25">
      <c r="A98" s="11" t="s">
        <v>105</v>
      </c>
      <c r="B98" s="15" t="s">
        <v>122</v>
      </c>
      <c r="C98" s="20">
        <v>8901600</v>
      </c>
      <c r="D98" s="19">
        <v>10198400</v>
      </c>
      <c r="E98" s="19">
        <v>8304000</v>
      </c>
    </row>
    <row r="99" spans="1:5" hidden="1" x14ac:dyDescent="0.25">
      <c r="A99" s="11"/>
      <c r="B99" s="15"/>
      <c r="C99" s="20"/>
      <c r="D99" s="19"/>
      <c r="E99" s="19"/>
    </row>
    <row r="100" spans="1:5" x14ac:dyDescent="0.25">
      <c r="A100" s="11"/>
      <c r="B100" s="14" t="s">
        <v>22</v>
      </c>
      <c r="C100" s="25">
        <f>SUM(C9,C48)</f>
        <v>908901400</v>
      </c>
      <c r="D100" s="25">
        <f>SUM(D9,D48)</f>
        <v>859588350</v>
      </c>
      <c r="E100" s="25">
        <f>SUM(E9,E48)</f>
        <v>750225350</v>
      </c>
    </row>
    <row r="101" spans="1:5" x14ac:dyDescent="0.25">
      <c r="A101" s="26"/>
      <c r="B101" s="27"/>
      <c r="C101" s="28"/>
      <c r="D101" s="28"/>
      <c r="E101" s="28"/>
    </row>
    <row r="102" spans="1:5" ht="15.75" x14ac:dyDescent="0.25">
      <c r="A102" s="6"/>
    </row>
    <row r="103" spans="1:5" x14ac:dyDescent="0.25">
      <c r="A103" s="7"/>
    </row>
  </sheetData>
  <mergeCells count="3">
    <mergeCell ref="A5:E5"/>
    <mergeCell ref="C2:E2"/>
    <mergeCell ref="D3:E3"/>
  </mergeCells>
  <pageMargins left="1.299212598425197" right="0.31496062992125984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управление Финансовое</cp:lastModifiedBy>
  <cp:lastPrinted>2020-11-20T11:47:21Z</cp:lastPrinted>
  <dcterms:created xsi:type="dcterms:W3CDTF">2017-10-30T08:06:07Z</dcterms:created>
  <dcterms:modified xsi:type="dcterms:W3CDTF">2022-03-30T05:56:15Z</dcterms:modified>
</cp:coreProperties>
</file>